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8_{385AAF25-D386-403B-A027-18603DC135F5}" xr6:coauthVersionLast="46" xr6:coauthVersionMax="46" xr10:uidLastSave="{00000000-0000-0000-0000-000000000000}"/>
  <bookViews>
    <workbookView xWindow="19080" yWindow="-945" windowWidth="29040" windowHeight="16440" xr2:uid="{00000000-000D-0000-FFFF-FFFF00000000}"/>
  </bookViews>
  <sheets>
    <sheet name="Honorarangebot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4" l="1"/>
  <c r="D20" i="4"/>
  <c r="D18" i="4" l="1"/>
  <c r="D19" i="4"/>
  <c r="D21" i="4" l="1"/>
  <c r="D22" i="4"/>
  <c r="B23" i="4" l="1"/>
  <c r="D15" i="4"/>
  <c r="D17" i="4"/>
  <c r="D14" i="4"/>
  <c r="C23" i="4"/>
  <c r="D23" i="4" l="1"/>
  <c r="D27" i="4" s="1"/>
  <c r="D28" i="4" l="1"/>
  <c r="D29" i="4" s="1"/>
  <c r="D30" i="4" s="1"/>
  <c r="D31" i="4" l="1"/>
  <c r="D32" i="4" s="1"/>
  <c r="D33" i="4" s="1"/>
</calcChain>
</file>

<file path=xl/sharedStrings.xml><?xml version="1.0" encoding="utf-8"?>
<sst xmlns="http://schemas.openxmlformats.org/spreadsheetml/2006/main" count="34" uniqueCount="33">
  <si>
    <t>Honorarangebot</t>
  </si>
  <si>
    <t>Lernende 3. und 4. Lehrjahr maximal G3, Lernende 1. und 2. Lehrjahr maximal G2.</t>
  </si>
  <si>
    <t>Honorar
[CHF]</t>
  </si>
  <si>
    <t>Projektmitarbeitende</t>
  </si>
  <si>
    <t>Funktion im Projekt</t>
  </si>
  <si>
    <t>Summe</t>
  </si>
  <si>
    <t>Honorazusammenstellung</t>
  </si>
  <si>
    <t>[%]</t>
  </si>
  <si>
    <t>[CHF]</t>
  </si>
  <si>
    <t>- Rabatt</t>
  </si>
  <si>
    <t>Nebenkosten</t>
  </si>
  <si>
    <t>Zwischentotal 1</t>
  </si>
  <si>
    <t>Zwischentotal netto (exkl. Mwst.)</t>
  </si>
  <si>
    <t>Mehrwertsteuer</t>
  </si>
  <si>
    <t>Total (inkl. Mwst.)</t>
  </si>
  <si>
    <t>Aufgabe</t>
  </si>
  <si>
    <t>Stunden
[h]</t>
  </si>
  <si>
    <t>ZMT
[CHF]</t>
  </si>
  <si>
    <t>Name, Vorname</t>
  </si>
  <si>
    <t>Honorar-kategorie (SIA-Norm 103)</t>
  </si>
  <si>
    <t>Grundlagen, Rahmenbedingungen</t>
  </si>
  <si>
    <t>Schlussdokumentation</t>
  </si>
  <si>
    <t>Gelb hinterlegte Zellen sind auszufüllen</t>
  </si>
  <si>
    <t>Situationsanalyse und Zieldefinition</t>
  </si>
  <si>
    <t>Diese Postitionen sind in das Preisdeckblatt zu übertragen</t>
  </si>
  <si>
    <t>Honorarsumme (brutto)</t>
  </si>
  <si>
    <t>Lösungsideen</t>
  </si>
  <si>
    <t xml:space="preserve">Variantenentwicklung </t>
  </si>
  <si>
    <t>Koordinierte Variantenbewertung</t>
  </si>
  <si>
    <t>Nachweis der verkehrlichen und betrieblichen Machbarkeit</t>
  </si>
  <si>
    <t>Vertiefung Lösungsvariante mit Etappierungsvorschlag</t>
  </si>
  <si>
    <t>Sitzungswesen</t>
  </si>
  <si>
    <t>Vorstudie "Basel Bahnhof SBB Nord"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</si>
</sst>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0.0%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0" fontId="0" fillId="0" borderId="4" xfId="0" quotePrefix="1" applyBorder="1"/>
    <xf numFmtId="0" fontId="0" fillId="0" borderId="4" xfId="0" applyBorder="1"/>
    <xf numFmtId="0" fontId="2" fillId="0" borderId="5" xfId="0" applyFont="1" applyBorder="1"/>
    <xf numFmtId="0" fontId="0" fillId="3" borderId="3" xfId="0" applyFill="1" applyBorder="1" applyAlignment="1" applyProtection="1">
      <alignment horizontal="left" vertical="center"/>
      <protection locked="0"/>
    </xf>
    <xf numFmtId="0" fontId="4" fillId="2" borderId="6" xfId="0" applyFont="1" applyFill="1" applyBorder="1" applyAlignment="1">
      <alignment horizontal="center" vertical="top" wrapText="1"/>
    </xf>
    <xf numFmtId="4" fontId="0" fillId="3" borderId="1" xfId="1" applyNumberFormat="1" applyFont="1" applyFill="1" applyBorder="1" applyAlignment="1" applyProtection="1">
      <alignment horizontal="right" vertical="center"/>
      <protection locked="0"/>
    </xf>
    <xf numFmtId="4" fontId="0" fillId="0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left" vertical="center"/>
    </xf>
    <xf numFmtId="0" fontId="0" fillId="0" borderId="0" xfId="0" applyFill="1" applyBorder="1"/>
    <xf numFmtId="0" fontId="0" fillId="3" borderId="2" xfId="0" applyFill="1" applyBorder="1" applyAlignment="1" applyProtection="1">
      <alignment vertical="center"/>
      <protection locked="0"/>
    </xf>
    <xf numFmtId="0" fontId="4" fillId="2" borderId="2" xfId="0" applyFont="1" applyFill="1" applyBorder="1" applyAlignment="1">
      <alignment vertical="top"/>
    </xf>
    <xf numFmtId="0" fontId="0" fillId="4" borderId="2" xfId="0" applyFill="1" applyBorder="1" applyAlignment="1" applyProtection="1">
      <alignment vertical="center"/>
      <protection locked="0"/>
    </xf>
    <xf numFmtId="0" fontId="0" fillId="4" borderId="3" xfId="0" applyFill="1" applyBorder="1"/>
    <xf numFmtId="0" fontId="4" fillId="2" borderId="3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vertical="top" wrapText="1"/>
    </xf>
    <xf numFmtId="4" fontId="2" fillId="0" borderId="1" xfId="1" applyNumberFormat="1" applyFont="1" applyFill="1" applyBorder="1" applyAlignment="1">
      <alignment horizontal="right"/>
    </xf>
    <xf numFmtId="4" fontId="0" fillId="3" borderId="1" xfId="1" applyNumberFormat="1" applyFont="1" applyFill="1" applyBorder="1" applyAlignment="1" applyProtection="1">
      <alignment horizontal="right" vertical="center" wrapText="1"/>
      <protection locked="0"/>
    </xf>
    <xf numFmtId="4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Font="1"/>
    <xf numFmtId="0" fontId="6" fillId="0" borderId="0" xfId="0" applyFont="1"/>
    <xf numFmtId="4" fontId="0" fillId="5" borderId="0" xfId="0" applyNumberFormat="1" applyFill="1"/>
    <xf numFmtId="4" fontId="0" fillId="5" borderId="4" xfId="0" applyNumberFormat="1" applyFill="1" applyBorder="1"/>
    <xf numFmtId="4" fontId="2" fillId="5" borderId="5" xfId="0" applyNumberFormat="1" applyFont="1" applyFill="1" applyBorder="1"/>
    <xf numFmtId="0" fontId="0" fillId="5" borderId="0" xfId="0" applyFill="1"/>
    <xf numFmtId="0" fontId="7" fillId="0" borderId="0" xfId="0" applyFont="1"/>
    <xf numFmtId="2" fontId="2" fillId="0" borderId="1" xfId="0" applyNumberFormat="1" applyFont="1" applyBorder="1" applyAlignment="1">
      <alignment horizontal="right"/>
    </xf>
    <xf numFmtId="165" fontId="0" fillId="4" borderId="4" xfId="0" applyNumberFormat="1" applyFill="1" applyBorder="1" applyProtection="1">
      <protection locked="0"/>
    </xf>
    <xf numFmtId="0" fontId="8" fillId="0" borderId="0" xfId="0" applyFont="1"/>
    <xf numFmtId="0" fontId="0" fillId="0" borderId="0" xfId="0" applyAlignment="1">
      <alignment horizontal="right"/>
    </xf>
    <xf numFmtId="0" fontId="0" fillId="0" borderId="4" xfId="0" applyBorder="1" applyAlignment="1">
      <alignment horizontal="right"/>
    </xf>
    <xf numFmtId="0" fontId="2" fillId="0" borderId="5" xfId="0" applyFont="1" applyBorder="1" applyAlignment="1">
      <alignment horizontal="right"/>
    </xf>
    <xf numFmtId="4" fontId="0" fillId="0" borderId="4" xfId="0" applyNumberFormat="1" applyFill="1" applyBorder="1"/>
    <xf numFmtId="4" fontId="0" fillId="0" borderId="0" xfId="0" applyNumberFormat="1" applyFill="1"/>
    <xf numFmtId="164" fontId="0" fillId="5" borderId="4" xfId="0" applyNumberFormat="1" applyFill="1" applyBorder="1"/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2" fontId="0" fillId="3" borderId="6" xfId="1" applyNumberFormat="1" applyFont="1" applyFill="1" applyBorder="1" applyAlignment="1" applyProtection="1">
      <alignment horizontal="center" vertical="center"/>
      <protection locked="0"/>
    </xf>
    <xf numFmtId="2" fontId="0" fillId="3" borderId="7" xfId="1" applyNumberFormat="1" applyFont="1" applyFill="1" applyBorder="1" applyAlignment="1" applyProtection="1">
      <alignment horizontal="center" vertical="center"/>
      <protection locked="0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1730243</xdr:colOff>
      <xdr:row>3</xdr:row>
      <xdr:rowOff>62865</xdr:rowOff>
    </xdr:to>
    <xdr:pic>
      <xdr:nvPicPr>
        <xdr:cNvPr id="2" name="Grafik 1" descr="BS_Logo_bs_A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25930" cy="6343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E53"/>
  <sheetViews>
    <sheetView tabSelected="1" view="pageLayout" zoomScaleNormal="100" zoomScaleSheetLayoutView="106" workbookViewId="0">
      <selection activeCell="A37" sqref="A37"/>
    </sheetView>
  </sheetViews>
  <sheetFormatPr baseColWidth="10" defaultColWidth="9.140625" defaultRowHeight="15" x14ac:dyDescent="0.25"/>
  <cols>
    <col min="1" max="1" width="52.5703125" customWidth="1"/>
    <col min="2" max="4" width="14.7109375" customWidth="1"/>
    <col min="5" max="5" width="13.140625" customWidth="1"/>
  </cols>
  <sheetData>
    <row r="6" spans="1:4" ht="18.75" x14ac:dyDescent="0.3">
      <c r="A6" s="39" t="s">
        <v>32</v>
      </c>
    </row>
    <row r="7" spans="1:4" x14ac:dyDescent="0.25">
      <c r="A7" s="1"/>
    </row>
    <row r="9" spans="1:4" ht="15.75" x14ac:dyDescent="0.25">
      <c r="A9" s="2" t="s">
        <v>0</v>
      </c>
    </row>
    <row r="10" spans="1:4" ht="15.75" x14ac:dyDescent="0.25">
      <c r="A10" s="2"/>
    </row>
    <row r="11" spans="1:4" x14ac:dyDescent="0.25">
      <c r="A11" s="30" t="s">
        <v>22</v>
      </c>
    </row>
    <row r="13" spans="1:4" s="4" customFormat="1" ht="25.5" x14ac:dyDescent="0.25">
      <c r="A13" s="23" t="s">
        <v>15</v>
      </c>
      <c r="B13" s="12" t="s">
        <v>16</v>
      </c>
      <c r="C13" s="12" t="s">
        <v>17</v>
      </c>
      <c r="D13" s="12" t="s">
        <v>2</v>
      </c>
    </row>
    <row r="14" spans="1:4" x14ac:dyDescent="0.25">
      <c r="A14" s="28" t="s">
        <v>20</v>
      </c>
      <c r="B14" s="13"/>
      <c r="C14" s="48"/>
      <c r="D14" s="14">
        <f t="shared" ref="D14:D22" si="0">B14*$C$14</f>
        <v>0</v>
      </c>
    </row>
    <row r="15" spans="1:4" x14ac:dyDescent="0.25">
      <c r="A15" s="28" t="s">
        <v>23</v>
      </c>
      <c r="B15" s="13"/>
      <c r="C15" s="49"/>
      <c r="D15" s="14">
        <f t="shared" si="0"/>
        <v>0</v>
      </c>
    </row>
    <row r="16" spans="1:4" x14ac:dyDescent="0.25">
      <c r="A16" s="28" t="s">
        <v>26</v>
      </c>
      <c r="B16" s="13"/>
      <c r="C16" s="49"/>
      <c r="D16" s="14">
        <f t="shared" si="0"/>
        <v>0</v>
      </c>
    </row>
    <row r="17" spans="1:5" s="27" customFormat="1" x14ac:dyDescent="0.25">
      <c r="A17" s="29" t="s">
        <v>27</v>
      </c>
      <c r="B17" s="25"/>
      <c r="C17" s="49"/>
      <c r="D17" s="26">
        <f t="shared" si="0"/>
        <v>0</v>
      </c>
    </row>
    <row r="18" spans="1:5" x14ac:dyDescent="0.25">
      <c r="A18" s="28" t="s">
        <v>28</v>
      </c>
      <c r="B18" s="13"/>
      <c r="C18" s="49"/>
      <c r="D18" s="14">
        <f t="shared" si="0"/>
        <v>0</v>
      </c>
    </row>
    <row r="19" spans="1:5" x14ac:dyDescent="0.25">
      <c r="A19" s="28" t="s">
        <v>29</v>
      </c>
      <c r="B19" s="13"/>
      <c r="C19" s="49"/>
      <c r="D19" s="14">
        <f t="shared" si="0"/>
        <v>0</v>
      </c>
    </row>
    <row r="20" spans="1:5" x14ac:dyDescent="0.25">
      <c r="A20" s="28" t="s">
        <v>30</v>
      </c>
      <c r="B20" s="13"/>
      <c r="C20" s="49"/>
      <c r="D20" s="14">
        <f t="shared" si="0"/>
        <v>0</v>
      </c>
    </row>
    <row r="21" spans="1:5" x14ac:dyDescent="0.25">
      <c r="A21" s="28" t="s">
        <v>31</v>
      </c>
      <c r="B21" s="13"/>
      <c r="C21" s="49"/>
      <c r="D21" s="14">
        <f t="shared" si="0"/>
        <v>0</v>
      </c>
    </row>
    <row r="22" spans="1:5" x14ac:dyDescent="0.25">
      <c r="A22" s="28" t="s">
        <v>21</v>
      </c>
      <c r="B22" s="13"/>
      <c r="C22" s="49"/>
      <c r="D22" s="26">
        <f t="shared" si="0"/>
        <v>0</v>
      </c>
    </row>
    <row r="23" spans="1:5" x14ac:dyDescent="0.25">
      <c r="A23" s="16" t="s">
        <v>5</v>
      </c>
      <c r="B23" s="24">
        <f>SUM(B14:B22)</f>
        <v>0</v>
      </c>
      <c r="C23" s="37">
        <f>SUM(C14:C22)</f>
        <v>0</v>
      </c>
      <c r="D23" s="15">
        <f>SUM(D14:D22)</f>
        <v>0</v>
      </c>
    </row>
    <row r="25" spans="1:5" x14ac:dyDescent="0.25">
      <c r="A25" s="7" t="s">
        <v>6</v>
      </c>
    </row>
    <row r="26" spans="1:5" ht="7.5" customHeight="1" x14ac:dyDescent="0.25"/>
    <row r="27" spans="1:5" x14ac:dyDescent="0.25">
      <c r="A27" s="36" t="s">
        <v>25</v>
      </c>
      <c r="B27" s="40"/>
      <c r="D27" s="44">
        <f>D23</f>
        <v>0</v>
      </c>
      <c r="E27" s="31"/>
    </row>
    <row r="28" spans="1:5" x14ac:dyDescent="0.25">
      <c r="A28" s="8" t="s">
        <v>9</v>
      </c>
      <c r="B28" s="41" t="s">
        <v>7</v>
      </c>
      <c r="C28" s="38"/>
      <c r="D28" s="43">
        <f>MROUND(D27*C28/100,0.05)*-1</f>
        <v>0</v>
      </c>
    </row>
    <row r="29" spans="1:5" x14ac:dyDescent="0.25">
      <c r="A29" t="s">
        <v>11</v>
      </c>
      <c r="B29" s="40"/>
      <c r="D29" s="44">
        <f>D27+D28</f>
        <v>0</v>
      </c>
    </row>
    <row r="30" spans="1:5" x14ac:dyDescent="0.25">
      <c r="A30" s="9" t="s">
        <v>10</v>
      </c>
      <c r="B30" s="41" t="s">
        <v>7</v>
      </c>
      <c r="C30" s="38"/>
      <c r="D30" s="43">
        <f>MROUND(D29*C30/100,0.05)</f>
        <v>0</v>
      </c>
      <c r="E30" s="31"/>
    </row>
    <row r="31" spans="1:5" x14ac:dyDescent="0.25">
      <c r="A31" t="s">
        <v>12</v>
      </c>
      <c r="D31" s="32">
        <f>D29+D30</f>
        <v>0</v>
      </c>
    </row>
    <row r="32" spans="1:5" x14ac:dyDescent="0.25">
      <c r="A32" s="9" t="s">
        <v>13</v>
      </c>
      <c r="B32" s="9"/>
      <c r="C32" s="45">
        <v>7.6999999999999999E-2</v>
      </c>
      <c r="D32" s="33">
        <f>MROUND(D31*C32,0.05)</f>
        <v>0</v>
      </c>
    </row>
    <row r="33" spans="1:4" ht="15.75" thickBot="1" x14ac:dyDescent="0.3">
      <c r="A33" s="10" t="s">
        <v>14</v>
      </c>
      <c r="B33" s="42" t="s">
        <v>8</v>
      </c>
      <c r="C33" s="10"/>
      <c r="D33" s="34">
        <f>SUM(D31:D32)</f>
        <v>0</v>
      </c>
    </row>
    <row r="34" spans="1:4" ht="15.75" thickTop="1" x14ac:dyDescent="0.25"/>
    <row r="35" spans="1:4" ht="7.5" customHeight="1" x14ac:dyDescent="0.25"/>
    <row r="36" spans="1:4" x14ac:dyDescent="0.25">
      <c r="A36" s="3" t="s">
        <v>3</v>
      </c>
      <c r="B36" s="4"/>
      <c r="C36" s="6"/>
    </row>
    <row r="37" spans="1:4" ht="7.5" customHeight="1" x14ac:dyDescent="0.25">
      <c r="A37" s="3"/>
      <c r="B37" s="4"/>
      <c r="C37" s="6"/>
    </row>
    <row r="38" spans="1:4" s="4" customFormat="1" ht="38.25" x14ac:dyDescent="0.25">
      <c r="A38" s="19" t="s">
        <v>18</v>
      </c>
      <c r="B38" s="46" t="s">
        <v>4</v>
      </c>
      <c r="C38" s="47"/>
      <c r="D38" s="22" t="s">
        <v>19</v>
      </c>
    </row>
    <row r="39" spans="1:4" x14ac:dyDescent="0.25">
      <c r="A39" s="18"/>
      <c r="B39" s="20"/>
      <c r="C39" s="21"/>
      <c r="D39" s="11"/>
    </row>
    <row r="40" spans="1:4" x14ac:dyDescent="0.25">
      <c r="A40" s="18"/>
      <c r="B40" s="20"/>
      <c r="C40" s="21"/>
      <c r="D40" s="11"/>
    </row>
    <row r="41" spans="1:4" x14ac:dyDescent="0.25">
      <c r="A41" s="18"/>
      <c r="B41" s="20"/>
      <c r="C41" s="21"/>
      <c r="D41" s="11"/>
    </row>
    <row r="42" spans="1:4" x14ac:dyDescent="0.25">
      <c r="A42" s="18"/>
      <c r="B42" s="20"/>
      <c r="C42" s="21"/>
      <c r="D42" s="11"/>
    </row>
    <row r="43" spans="1:4" x14ac:dyDescent="0.25">
      <c r="A43" s="18"/>
      <c r="B43" s="20"/>
      <c r="C43" s="21"/>
      <c r="D43" s="11"/>
    </row>
    <row r="44" spans="1:4" x14ac:dyDescent="0.25">
      <c r="A44" s="18"/>
      <c r="B44" s="20"/>
      <c r="C44" s="21"/>
      <c r="D44" s="11"/>
    </row>
    <row r="45" spans="1:4" x14ac:dyDescent="0.25">
      <c r="A45" s="18"/>
      <c r="B45" s="20"/>
      <c r="C45" s="21"/>
      <c r="D45" s="11"/>
    </row>
    <row r="46" spans="1:4" x14ac:dyDescent="0.25">
      <c r="A46" s="18"/>
      <c r="B46" s="20"/>
      <c r="C46" s="21"/>
      <c r="D46" s="11"/>
    </row>
    <row r="47" spans="1:4" x14ac:dyDescent="0.25">
      <c r="A47" s="18"/>
      <c r="B47" s="20"/>
      <c r="C47" s="21"/>
      <c r="D47" s="11"/>
    </row>
    <row r="48" spans="1:4" x14ac:dyDescent="0.25">
      <c r="A48" s="18"/>
      <c r="B48" s="20"/>
      <c r="C48" s="21"/>
      <c r="D48" s="11"/>
    </row>
    <row r="49" spans="1:4" x14ac:dyDescent="0.25">
      <c r="A49" s="18"/>
      <c r="B49" s="20"/>
      <c r="C49" s="21"/>
      <c r="D49" s="11"/>
    </row>
    <row r="50" spans="1:4" ht="9" customHeight="1" x14ac:dyDescent="0.25">
      <c r="D50" s="17"/>
    </row>
    <row r="51" spans="1:4" x14ac:dyDescent="0.25">
      <c r="A51" s="5" t="s">
        <v>1</v>
      </c>
      <c r="D51" s="17"/>
    </row>
    <row r="52" spans="1:4" ht="9.75" customHeight="1" x14ac:dyDescent="0.25"/>
    <row r="53" spans="1:4" x14ac:dyDescent="0.25">
      <c r="A53" s="35" t="s">
        <v>24</v>
      </c>
    </row>
  </sheetData>
  <mergeCells count="2">
    <mergeCell ref="B38:C38"/>
    <mergeCell ref="C14:C22"/>
  </mergeCells>
  <pageMargins left="0.51181102362204722" right="0.51181102362204722" top="0.74803149606299213" bottom="0.74803149606299213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Honorarangebot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2021-02-22T10:57:30Z</dcterms:modified>
</cp:coreProperties>
</file>